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.rojas\Desktop\Informes Transparencia Activa\Informes OPS\2025\"/>
    </mc:Choice>
  </mc:AlternateContent>
  <xr:revisionPtr revIDLastSave="0" documentId="13_ncr:1_{05129857-7C05-4BFD-914F-8128F44A6DC7}" xr6:coauthVersionLast="47" xr6:coauthVersionMax="47" xr10:uidLastSave="{00000000-0000-0000-0000-000000000000}"/>
  <bookViews>
    <workbookView xWindow="-120" yWindow="-120" windowWidth="29040" windowHeight="15840" xr2:uid="{6C72874F-60A2-4F0B-B311-CE45CE84D9F4}"/>
  </bookViews>
  <sheets>
    <sheet name="TRIMESTRE 4 202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4" l="1"/>
  <c r="H55" i="4"/>
  <c r="H56" i="4"/>
  <c r="H57" i="4"/>
  <c r="H58" i="4"/>
  <c r="H59" i="4"/>
  <c r="H60" i="4"/>
  <c r="H52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4" i="4"/>
  <c r="H3" i="4"/>
</calcChain>
</file>

<file path=xl/sharedStrings.xml><?xml version="1.0" encoding="utf-8"?>
<sst xmlns="http://schemas.openxmlformats.org/spreadsheetml/2006/main" count="374" uniqueCount="126">
  <si>
    <t>CACHAPOAL</t>
  </si>
  <si>
    <t>SAN VICENTE TT</t>
  </si>
  <si>
    <t>DISEÑO</t>
  </si>
  <si>
    <t>EJECUCIÓN</t>
  </si>
  <si>
    <t>COLCHAGUA</t>
  </si>
  <si>
    <t>PALMILLA</t>
  </si>
  <si>
    <t>REQUINOA</t>
  </si>
  <si>
    <t>RANCAGUA</t>
  </si>
  <si>
    <t>C. CARO</t>
  </si>
  <si>
    <t>PICHILEMU</t>
  </si>
  <si>
    <t>SAN FERNANDO</t>
  </si>
  <si>
    <t>PEUMO</t>
  </si>
  <si>
    <t>NAVIDAD</t>
  </si>
  <si>
    <t>CHEPICA</t>
  </si>
  <si>
    <t>GRANEROS</t>
  </si>
  <si>
    <t>LA ESTRELLA</t>
  </si>
  <si>
    <t>LITUECHE</t>
  </si>
  <si>
    <t>MARCHIGUE</t>
  </si>
  <si>
    <t>PAREDONES</t>
  </si>
  <si>
    <t>RENGO</t>
  </si>
  <si>
    <t>QUINTA DE TILCOCO</t>
  </si>
  <si>
    <t>MOSTAZAL</t>
  </si>
  <si>
    <t>CHIMBARONGO</t>
  </si>
  <si>
    <t>REGIONAL</t>
  </si>
  <si>
    <t>SANTA CRUZ</t>
  </si>
  <si>
    <t>OLIVAR</t>
  </si>
  <si>
    <t>REPOSICION CESFAM REQUINOA, DR. JOAQUIN CONTRERAS</t>
  </si>
  <si>
    <t>AMPLIACION RUTA H-27 CARRETERA EL COBRE , RANCAGUA MACHALI</t>
  </si>
  <si>
    <t>MEJORAMIENTO INTERCONEXION VIAL EJE M.E.BALAGUER-REPUBLICA-MACHALI</t>
  </si>
  <si>
    <t>MEJORAMIENTO PLAZA DE ARMAS DE PEUMO, PEUMO</t>
  </si>
  <si>
    <t>MEJORAMIENTO PARQUE URBANO DE RAPEL, COMUNA DE NAVIDAD</t>
  </si>
  <si>
    <t>CONSTRUCCION CESFAM COMUNA DE GRANEROS</t>
  </si>
  <si>
    <t>CONSTRUCCION VIA PEATONAL VALDIVIA Y PLAZOLETA M.RODRÍGUEZ, SN. FDO</t>
  </si>
  <si>
    <t>CONSTRUCCION SEDE COMUNITARIA ECOLOGICA EL ARRAYAN, PALMILLA</t>
  </si>
  <si>
    <t>CONSTRUCCION CUARTEL BOMBEROS SEGUNDA COMPAÑÍA CHIMBARONGO</t>
  </si>
  <si>
    <t>REPOSICIÓN CUARTEL CUERPO DE BOMBEROS DE LA ESTRELLA</t>
  </si>
  <si>
    <t>REPOSICIÒN 8VA COMPAÑÍA DE BOMBEROS, RANCAGUA</t>
  </si>
  <si>
    <t>REPOSICION Y RELOCALIZACION DEL CUARTEL 3ª CIA DE BOMBEROS DE MACHALI</t>
  </si>
  <si>
    <t>REPOSICION CON RELOCALIZACIÓN 5TA. COMISARÍA PEUMO</t>
  </si>
  <si>
    <t>MEJORAMIENTO PARQUE COMUNAL PAMPA LIMA DE CHEPICA</t>
  </si>
  <si>
    <t>AMPLIACION SERVICIO AGUA POTABLE CHEPICA A SECTOR EL ZAPAL</t>
  </si>
  <si>
    <t>CONSERVACION POSTA DE SALUD RURAL LA PUNTA COMUNA DE MOSTAZAL</t>
  </si>
  <si>
    <t>TOTAL ITEM 02 PROYECTOS</t>
  </si>
  <si>
    <t>NOMBRE PROYECTO</t>
  </si>
  <si>
    <t>PROVINCIA</t>
  </si>
  <si>
    <t>COMUNA</t>
  </si>
  <si>
    <t>ETAPA</t>
  </si>
  <si>
    <t>SALDO POR INVERTIR</t>
  </si>
  <si>
    <t>REGIÓN</t>
  </si>
  <si>
    <t>O'HIGGINS</t>
  </si>
  <si>
    <t xml:space="preserve">NORMALIZACIÓN DE SEMAFOROS REGION DE OHIGGINS IV ETAPA SAN VICENTE </t>
  </si>
  <si>
    <t>REPOSICION DE ALUMBRADO PUBLICO INTERIOR, COMUNA DE PICHILEMU</t>
  </si>
  <si>
    <t>CODIGO 
BIP</t>
  </si>
  <si>
    <t xml:space="preserve">COSTO 
TOTAL </t>
  </si>
  <si>
    <t>REPOSICION PARCIAL DE RECINTOS ESCUELA REPUBLICA DE FRANCIA COMUNA DE REQUINOA</t>
  </si>
  <si>
    <t>MEJORAMIENTO PARQUE CERRO EL MANZANO DE LA COMUNA DE QUINTA DE TILCOCO</t>
  </si>
  <si>
    <t>CONSTRUCCION FACULTAD DE INGENIERÍA UNIVERSIDAD REGIONAL DE O'HIGGINS, CAMPUS RENGO</t>
  </si>
  <si>
    <t>CONSTRUCCION INSTITUTO DE REHABILITACION INFANTIL TELETON, REGIÓN OHIGGINS</t>
  </si>
  <si>
    <t>MEJORAMIENTO PARQUE FEDERICO ERRAZURIZ DEL HUIQUE, PALMILLA</t>
  </si>
  <si>
    <t>MEJORAMIENTO AVDA ALONSO DE ERCILLA, COMUNA DE RENGO</t>
  </si>
  <si>
    <t>AMPLIACION COMPLEJO DEPORTIVO DE GULTRO COMUNA DE OLIVAR</t>
  </si>
  <si>
    <t>MEJORAMIENTO GESTIÓN VIAL Y PEATONAL RENGO</t>
  </si>
  <si>
    <t>CONSERVACION DEFENSAS FLUVIALES RÍO TINGUIRIRICA AÑO 2020, VI REGION FNDR</t>
  </si>
  <si>
    <t>LOLOL</t>
  </si>
  <si>
    <t>MEJORAMIENTO EJE PATRIMONIAL LOS CAÑONES, AV. EL HUIQUE, F. ERRAZURIZ, EL NARANJAL, PALMILLA</t>
  </si>
  <si>
    <t>MEJORAMIENTO DE ACERAS CASCO HISTÓRICO URBANO, COMUNA DE MACHALI</t>
  </si>
  <si>
    <t>REPOSICION TOTAL COLEGIO ARTÍSTICO SANTA TERESA DE MACHALÍ</t>
  </si>
  <si>
    <t xml:space="preserve">REPOSICION DEL ALUMBRADO PUBLICO ZONA COSTERA COMUNA DE PICHILEMU </t>
  </si>
  <si>
    <t>REPOSICION CON RELOCALIZACIÓN RETEN DE CARABINEROS CENTRAL RAPEL</t>
  </si>
  <si>
    <t>CONSERVACION INFRAESTRUCTURA PSR SAN JOSE DEL CARMEN Y 
CESFAM PALMILLA, COMUNA PALMILLA</t>
  </si>
  <si>
    <t>CONSERVACION INFRAESTRUCTURA APS PSR DE LA COMUNA DE MARCHIGUE</t>
  </si>
  <si>
    <t>CONSERVACION INFRAESTRUCTURA APS PSR SECTORES SAN VICENTE Y PUPUYA, NAVIDAD</t>
  </si>
  <si>
    <t>COLTAUCO</t>
  </si>
  <si>
    <t>MACHALÍ</t>
  </si>
  <si>
    <t>CONSERVACION INFRAESTRUCTURA POSTA RURAL SECTOR EL MEMBRILLO 
Y RANGUIL, COMUNA DE LOLOL</t>
  </si>
  <si>
    <t>NORMALIZACIÓN HOSPITAL SAN VICENTE</t>
  </si>
  <si>
    <t>REPOSICIÓN ESCUELA UNIÓN MUJERES AMERICANAS , BUCALEMU</t>
  </si>
  <si>
    <t>CONSERVACION INFRAESTRUCTURA HOSPITAL DE GRANEROS</t>
  </si>
  <si>
    <t>MEJORAMIENTO CENTRO CÍVICO COMUNA SANTA CRUZ</t>
  </si>
  <si>
    <t>CONSERVACION INFRAESTRUCTURA PSR CARDONAL DE PANILONCO Y PSR ALTO RAMÍREZ, COMUNA DE PICHILEMU</t>
  </si>
  <si>
    <t>CONSERVACION SERVICIO MEDICO LEGAL DE SANTA CRUZ</t>
  </si>
  <si>
    <t>REPOSICION DEL ALUMBRADO PUBLICO RURAL, COMUNA DE MARCHIGUE</t>
  </si>
  <si>
    <t>MEJORAMIENTO CALLES Y PASAJE VILLA CONVENTO VIEJO, COMUNA DE CHIMBARONGO</t>
  </si>
  <si>
    <t>FICHA EBI 2025</t>
  </si>
  <si>
    <t>PAGADO AL 31/12/2024</t>
  </si>
  <si>
    <t>SOLICITADO 2025</t>
  </si>
  <si>
    <t>MONTO ASIGNADO  2025</t>
  </si>
  <si>
    <t>MONTO PAGADO 2025</t>
  </si>
  <si>
    <t>CONSTRUCCION PROGRAMA DE PAVIMENTACIÓN PARTICIPATIVA 32 LLAMADO, VI REGIÓN</t>
  </si>
  <si>
    <t>REPOSICION CON RELOCALIZACIÓN DE LA SUBCOMISARÍA MACHALÍ</t>
  </si>
  <si>
    <t>CONSERVACION EDIFICIO CONSISTORIAL COMUNA DE REQUINOA</t>
  </si>
  <si>
    <t>CONSERVACION VIAS URBANAS PROCESO 2022 EJECUCION 2023 2024</t>
  </si>
  <si>
    <t>UNIDAD TÉCNICA</t>
  </si>
  <si>
    <t>MEJORAMIENTO PAVIMENTOS VARIAS CALLES COMUNA DE PEUMO</t>
  </si>
  <si>
    <t>MEJORAMIENTO AVENIDA PEDRO AGUIRRE CERDA, LO MIRANDA DOÑIHUE</t>
  </si>
  <si>
    <t>DOÑIHUE</t>
  </si>
  <si>
    <t xml:space="preserve">D. SERVICIO DE SALUD </t>
  </si>
  <si>
    <t>SERVIU</t>
  </si>
  <si>
    <t>D. VIALIDAD</t>
  </si>
  <si>
    <t>D. ARQUITECTURA</t>
  </si>
  <si>
    <t>D. SERVICIO DE SALUD</t>
  </si>
  <si>
    <t>MUN. SAN VICENTE</t>
  </si>
  <si>
    <t>MUN. REQUINOA</t>
  </si>
  <si>
    <t>MUN. PALMILLA</t>
  </si>
  <si>
    <t>U.O.H.</t>
  </si>
  <si>
    <t>MUN. MACHALI</t>
  </si>
  <si>
    <t>MUN. SANTA CRUZ</t>
  </si>
  <si>
    <t>MUN. MARCHIGUE</t>
  </si>
  <si>
    <t>MUN. PICHILEMU</t>
  </si>
  <si>
    <t>D.O.H</t>
  </si>
  <si>
    <t>MUN. MOSTAZAL</t>
  </si>
  <si>
    <t>MUN. LOLOL</t>
  </si>
  <si>
    <t>MUN. NAVIDAD</t>
  </si>
  <si>
    <t>MUN. CHÉPICA</t>
  </si>
  <si>
    <t>MUN. REQUÍNOA</t>
  </si>
  <si>
    <t>MONTO PROGRAMADO 2025</t>
  </si>
  <si>
    <t>ESTADO DE AVANCE</t>
  </si>
  <si>
    <t>MUN.NAVIDAD</t>
  </si>
  <si>
    <t>MUN. COLTAUCO</t>
  </si>
  <si>
    <t>AMPLIACION MEJORAMIENTO SIST. TELEVIGILANCIA CON PÓRTICOS LP A CARABINEROS REGIÓN OHIGGINS</t>
  </si>
  <si>
    <t>CONSERVACION ESCUELA LA DIVINA GABRIELA, COMUNA DE NAVIDAD</t>
  </si>
  <si>
    <t>CONSERVACION DE INFRAESTRUCTURA DE ESTACIÓN DE TREN ROSARIO, 
COMUNA RENGO</t>
  </si>
  <si>
    <t>CONSERVACION DE INFRAESTRUCTURA DE ESTACION DE TREN REQUINOA</t>
  </si>
  <si>
    <t>MEJORAMIENTO INTEGRAL DE ALUMBRADO PUBLICO, COMUNA DE MACHALI</t>
  </si>
  <si>
    <t>MEJORAMIENTO CALLE CONCEJAL RAUL MARIN, COMUNA DE COLTAUCO</t>
  </si>
  <si>
    <t>CONSERVACIÓN CENTRO COMUNITARIO DE REHABILITACIÓN, COMUNA DE REQUINOA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</si>
</sst>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vertical="center"/>
    </xf>
    <xf numFmtId="164" fontId="0" fillId="0" borderId="1" xfId="0" applyNumberFormat="1" applyBorder="1"/>
    <xf numFmtId="2" fontId="0" fillId="0" borderId="1" xfId="0" applyNumberFormat="1" applyBorder="1"/>
    <xf numFmtId="0" fontId="2" fillId="2" borderId="1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DE81-3C40-4235-9852-3BFE5F3E91BB}">
  <sheetPr>
    <tabColor theme="9" tint="0.59999389629810485"/>
  </sheetPr>
  <dimension ref="A1:O60"/>
  <sheetViews>
    <sheetView tabSelected="1" topLeftCell="B40" workbookViewId="0">
      <selection activeCell="E64" sqref="E64"/>
    </sheetView>
  </sheetViews>
  <sheetFormatPr baseColWidth="10" defaultRowHeight="15" x14ac:dyDescent="0.25"/>
  <cols>
    <col min="1" max="1" width="10.5703125" customWidth="1"/>
    <col min="2" max="2" width="77.7109375" customWidth="1"/>
    <col min="3" max="3" width="11.85546875" customWidth="1"/>
    <col min="4" max="4" width="13.140625" customWidth="1"/>
    <col min="5" max="5" width="18.85546875" customWidth="1"/>
    <col min="6" max="6" width="12.28515625" customWidth="1"/>
    <col min="7" max="7" width="22.7109375" customWidth="1"/>
    <col min="8" max="8" width="12.140625" customWidth="1"/>
    <col min="9" max="9" width="13.42578125" customWidth="1"/>
    <col min="10" max="11" width="12.28515625" customWidth="1"/>
    <col min="12" max="12" width="12.42578125" customWidth="1"/>
    <col min="13" max="13" width="17.140625" customWidth="1"/>
    <col min="14" max="14" width="12.7109375" customWidth="1"/>
    <col min="15" max="15" width="13.5703125" customWidth="1"/>
  </cols>
  <sheetData>
    <row r="1" spans="1:15" ht="15.75" x14ac:dyDescent="0.25">
      <c r="B1" s="1" t="s">
        <v>42</v>
      </c>
      <c r="C1" s="1"/>
      <c r="H1" s="11" t="s">
        <v>83</v>
      </c>
      <c r="I1" s="11"/>
      <c r="J1" s="11"/>
      <c r="K1" s="11"/>
    </row>
    <row r="2" spans="1:15" ht="51" customHeight="1" x14ac:dyDescent="0.25">
      <c r="A2" s="3" t="s">
        <v>52</v>
      </c>
      <c r="B2" s="2" t="s">
        <v>43</v>
      </c>
      <c r="C2" s="2" t="s">
        <v>48</v>
      </c>
      <c r="D2" s="2" t="s">
        <v>44</v>
      </c>
      <c r="E2" s="2" t="s">
        <v>45</v>
      </c>
      <c r="F2" s="2" t="s">
        <v>46</v>
      </c>
      <c r="G2" s="2" t="s">
        <v>92</v>
      </c>
      <c r="H2" s="3" t="s">
        <v>53</v>
      </c>
      <c r="I2" s="3" t="s">
        <v>84</v>
      </c>
      <c r="J2" s="3" t="s">
        <v>85</v>
      </c>
      <c r="K2" s="3" t="s">
        <v>47</v>
      </c>
      <c r="L2" s="3" t="s">
        <v>86</v>
      </c>
      <c r="M2" s="3" t="s">
        <v>115</v>
      </c>
      <c r="N2" s="3" t="s">
        <v>87</v>
      </c>
      <c r="O2" s="3" t="s">
        <v>116</v>
      </c>
    </row>
    <row r="3" spans="1:15" x14ac:dyDescent="0.25">
      <c r="A3" s="4">
        <v>20159649</v>
      </c>
      <c r="B3" s="5" t="s">
        <v>75</v>
      </c>
      <c r="C3" s="4" t="s">
        <v>49</v>
      </c>
      <c r="D3" s="4" t="s">
        <v>0</v>
      </c>
      <c r="E3" s="4" t="s">
        <v>1</v>
      </c>
      <c r="F3" s="4" t="s">
        <v>2</v>
      </c>
      <c r="G3" s="4" t="s">
        <v>96</v>
      </c>
      <c r="H3" s="6">
        <f>SUM(I3:K3)</f>
        <v>1627451</v>
      </c>
      <c r="I3" s="6">
        <v>822508</v>
      </c>
      <c r="J3" s="6">
        <v>340350</v>
      </c>
      <c r="K3" s="6">
        <v>464593</v>
      </c>
      <c r="L3" s="6">
        <v>2030</v>
      </c>
      <c r="M3" s="6">
        <v>2030</v>
      </c>
      <c r="N3" s="6">
        <v>2030</v>
      </c>
      <c r="O3" s="9">
        <v>38.449151525913841</v>
      </c>
    </row>
    <row r="4" spans="1:15" x14ac:dyDescent="0.25">
      <c r="A4" s="4">
        <v>30080938</v>
      </c>
      <c r="B4" s="5" t="s">
        <v>58</v>
      </c>
      <c r="C4" s="4" t="s">
        <v>49</v>
      </c>
      <c r="D4" s="4" t="s">
        <v>4</v>
      </c>
      <c r="E4" s="4" t="s">
        <v>5</v>
      </c>
      <c r="F4" s="4" t="s">
        <v>3</v>
      </c>
      <c r="G4" s="4" t="s">
        <v>97</v>
      </c>
      <c r="H4" s="6">
        <f>SUM(I4:K4)</f>
        <v>373800</v>
      </c>
      <c r="I4" s="6">
        <v>0</v>
      </c>
      <c r="J4" s="6">
        <v>373800</v>
      </c>
      <c r="K4" s="6">
        <v>0</v>
      </c>
      <c r="L4" s="6">
        <v>373800</v>
      </c>
      <c r="M4" s="6">
        <v>373799.96500000003</v>
      </c>
      <c r="N4" s="6">
        <v>373799.96500000003</v>
      </c>
      <c r="O4" s="9">
        <v>99.999990636704126</v>
      </c>
    </row>
    <row r="5" spans="1:15" x14ac:dyDescent="0.25">
      <c r="A5" s="4">
        <v>30091584</v>
      </c>
      <c r="B5" s="5" t="s">
        <v>59</v>
      </c>
      <c r="C5" s="4" t="s">
        <v>49</v>
      </c>
      <c r="D5" s="4" t="s">
        <v>0</v>
      </c>
      <c r="E5" s="4" t="s">
        <v>19</v>
      </c>
      <c r="F5" s="4" t="s">
        <v>3</v>
      </c>
      <c r="G5" s="4" t="s">
        <v>97</v>
      </c>
      <c r="H5" s="6">
        <f t="shared" ref="H5:H51" si="0">SUM(I5:K5)</f>
        <v>6780516</v>
      </c>
      <c r="I5" s="6">
        <v>217193</v>
      </c>
      <c r="J5" s="6">
        <v>2098498</v>
      </c>
      <c r="K5" s="6">
        <v>4464825</v>
      </c>
      <c r="L5" s="6">
        <v>4079161</v>
      </c>
      <c r="M5" s="6">
        <v>4079160.76</v>
      </c>
      <c r="N5" s="6">
        <v>4079129.0779999997</v>
      </c>
      <c r="O5" s="9">
        <v>63.231533544054756</v>
      </c>
    </row>
    <row r="6" spans="1:15" x14ac:dyDescent="0.25">
      <c r="A6" s="4">
        <v>30096430</v>
      </c>
      <c r="B6" s="5" t="s">
        <v>26</v>
      </c>
      <c r="C6" s="4" t="s">
        <v>49</v>
      </c>
      <c r="D6" s="4" t="s">
        <v>0</v>
      </c>
      <c r="E6" s="4" t="s">
        <v>6</v>
      </c>
      <c r="F6" s="4" t="s">
        <v>3</v>
      </c>
      <c r="G6" s="4" t="s">
        <v>96</v>
      </c>
      <c r="H6" s="6">
        <f t="shared" si="0"/>
        <v>8912659</v>
      </c>
      <c r="I6" s="6">
        <v>7872764</v>
      </c>
      <c r="J6" s="6">
        <v>1039891</v>
      </c>
      <c r="K6" s="6">
        <v>4</v>
      </c>
      <c r="L6" s="6">
        <v>697107</v>
      </c>
      <c r="M6" s="6">
        <v>697103.59699999995</v>
      </c>
      <c r="N6" s="6">
        <v>667765.82300000009</v>
      </c>
      <c r="O6" s="9">
        <v>91.835022455139367</v>
      </c>
    </row>
    <row r="7" spans="1:15" x14ac:dyDescent="0.25">
      <c r="A7" s="4">
        <v>30108960</v>
      </c>
      <c r="B7" s="5" t="s">
        <v>27</v>
      </c>
      <c r="C7" s="4" t="s">
        <v>49</v>
      </c>
      <c r="D7" s="4" t="s">
        <v>0</v>
      </c>
      <c r="E7" s="4" t="s">
        <v>7</v>
      </c>
      <c r="F7" s="4" t="s">
        <v>3</v>
      </c>
      <c r="G7" s="4" t="s">
        <v>98</v>
      </c>
      <c r="H7" s="6">
        <f t="shared" si="0"/>
        <v>20965736</v>
      </c>
      <c r="I7" s="6">
        <v>10051543</v>
      </c>
      <c r="J7" s="6">
        <v>3708226</v>
      </c>
      <c r="K7" s="6">
        <v>7205967</v>
      </c>
      <c r="L7" s="6">
        <v>2564782</v>
      </c>
      <c r="M7" s="6">
        <v>2564780.9370000004</v>
      </c>
      <c r="N7" s="6">
        <v>2564780.9350000005</v>
      </c>
      <c r="O7" s="9">
        <v>55.894056341260807</v>
      </c>
    </row>
    <row r="8" spans="1:15" x14ac:dyDescent="0.25">
      <c r="A8" s="4">
        <v>30110052</v>
      </c>
      <c r="B8" s="5" t="s">
        <v>60</v>
      </c>
      <c r="C8" s="4" t="s">
        <v>49</v>
      </c>
      <c r="D8" s="4" t="s">
        <v>0</v>
      </c>
      <c r="E8" s="4" t="s">
        <v>25</v>
      </c>
      <c r="F8" s="4" t="s">
        <v>3</v>
      </c>
      <c r="G8" s="4" t="s">
        <v>99</v>
      </c>
      <c r="H8" s="6">
        <f t="shared" si="0"/>
        <v>2744558</v>
      </c>
      <c r="I8" s="6">
        <v>13913</v>
      </c>
      <c r="J8" s="6">
        <v>429131</v>
      </c>
      <c r="K8" s="6">
        <v>2301514</v>
      </c>
      <c r="L8" s="6">
        <v>1</v>
      </c>
      <c r="M8" s="6">
        <v>1</v>
      </c>
      <c r="N8" s="6">
        <v>0</v>
      </c>
      <c r="O8" s="9">
        <v>0.48648270504758873</v>
      </c>
    </row>
    <row r="9" spans="1:15" x14ac:dyDescent="0.25">
      <c r="A9" s="4">
        <v>30110324</v>
      </c>
      <c r="B9" s="5" t="s">
        <v>28</v>
      </c>
      <c r="C9" s="4" t="s">
        <v>49</v>
      </c>
      <c r="D9" s="4" t="s">
        <v>0</v>
      </c>
      <c r="E9" s="4" t="s">
        <v>73</v>
      </c>
      <c r="F9" s="4" t="s">
        <v>3</v>
      </c>
      <c r="G9" s="4" t="s">
        <v>97</v>
      </c>
      <c r="H9" s="6">
        <f t="shared" si="0"/>
        <v>9844958</v>
      </c>
      <c r="I9" s="6">
        <v>1935421</v>
      </c>
      <c r="J9" s="6">
        <v>3500000</v>
      </c>
      <c r="K9" s="6">
        <v>4409537</v>
      </c>
      <c r="L9" s="6">
        <v>348342</v>
      </c>
      <c r="M9" s="6">
        <v>348341.73499999999</v>
      </c>
      <c r="N9" s="6">
        <v>348283.20899999997</v>
      </c>
      <c r="O9" s="9">
        <v>22.182172366809493</v>
      </c>
    </row>
    <row r="10" spans="1:15" x14ac:dyDescent="0.25">
      <c r="A10" s="4">
        <v>30110361</v>
      </c>
      <c r="B10" s="5" t="s">
        <v>93</v>
      </c>
      <c r="C10" s="4" t="s">
        <v>49</v>
      </c>
      <c r="D10" s="4" t="s">
        <v>0</v>
      </c>
      <c r="E10" s="4" t="s">
        <v>11</v>
      </c>
      <c r="F10" s="4" t="s">
        <v>3</v>
      </c>
      <c r="G10" s="4" t="s">
        <v>97</v>
      </c>
      <c r="H10" s="6">
        <f t="shared" si="0"/>
        <v>1992875</v>
      </c>
      <c r="I10" s="8">
        <v>12736</v>
      </c>
      <c r="J10" s="8">
        <v>331477</v>
      </c>
      <c r="K10" s="6">
        <v>1648662</v>
      </c>
      <c r="L10" s="6">
        <v>1</v>
      </c>
      <c r="M10" s="6">
        <v>1</v>
      </c>
      <c r="N10" s="6">
        <v>0</v>
      </c>
      <c r="O10" s="9">
        <v>0.53395220472934835</v>
      </c>
    </row>
    <row r="11" spans="1:15" x14ac:dyDescent="0.25">
      <c r="A11" s="4">
        <v>30123960</v>
      </c>
      <c r="B11" s="5" t="s">
        <v>29</v>
      </c>
      <c r="C11" s="4" t="s">
        <v>49</v>
      </c>
      <c r="D11" s="4" t="s">
        <v>0</v>
      </c>
      <c r="E11" s="4" t="s">
        <v>11</v>
      </c>
      <c r="F11" s="4" t="s">
        <v>3</v>
      </c>
      <c r="G11" s="4" t="s">
        <v>97</v>
      </c>
      <c r="H11" s="6">
        <f t="shared" si="0"/>
        <v>1459875</v>
      </c>
      <c r="I11" s="6">
        <v>22115</v>
      </c>
      <c r="J11" s="6">
        <v>3</v>
      </c>
      <c r="K11" s="6">
        <v>1437757</v>
      </c>
      <c r="L11" s="6">
        <v>1</v>
      </c>
      <c r="M11" s="6">
        <v>0</v>
      </c>
      <c r="N11" s="6">
        <v>0</v>
      </c>
      <c r="O11" s="9">
        <v>1.2890144704169877</v>
      </c>
    </row>
    <row r="12" spans="1:15" x14ac:dyDescent="0.25">
      <c r="A12" s="4">
        <v>30126910</v>
      </c>
      <c r="B12" s="5" t="s">
        <v>30</v>
      </c>
      <c r="C12" s="4" t="s">
        <v>49</v>
      </c>
      <c r="D12" s="4" t="s">
        <v>8</v>
      </c>
      <c r="E12" s="4" t="s">
        <v>12</v>
      </c>
      <c r="F12" s="4" t="s">
        <v>3</v>
      </c>
      <c r="G12" s="4" t="s">
        <v>97</v>
      </c>
      <c r="H12" s="6">
        <f t="shared" si="0"/>
        <v>938939</v>
      </c>
      <c r="I12" s="8">
        <v>839539</v>
      </c>
      <c r="J12" s="8">
        <v>99400</v>
      </c>
      <c r="K12" s="6">
        <v>0</v>
      </c>
      <c r="L12" s="6">
        <v>1</v>
      </c>
      <c r="M12" s="6">
        <v>1</v>
      </c>
      <c r="N12" s="6">
        <v>0</v>
      </c>
      <c r="O12" s="9">
        <v>69.954465306052896</v>
      </c>
    </row>
    <row r="13" spans="1:15" x14ac:dyDescent="0.25">
      <c r="A13" s="4">
        <v>30133463</v>
      </c>
      <c r="B13" s="5" t="s">
        <v>31</v>
      </c>
      <c r="C13" s="4" t="s">
        <v>49</v>
      </c>
      <c r="D13" s="4" t="s">
        <v>0</v>
      </c>
      <c r="E13" s="4" t="s">
        <v>14</v>
      </c>
      <c r="F13" s="4" t="s">
        <v>2</v>
      </c>
      <c r="G13" s="4" t="s">
        <v>100</v>
      </c>
      <c r="H13" s="6">
        <f t="shared" si="0"/>
        <v>132388</v>
      </c>
      <c r="I13" s="8">
        <v>101767</v>
      </c>
      <c r="J13" s="8">
        <v>30621</v>
      </c>
      <c r="K13" s="6">
        <v>0</v>
      </c>
      <c r="L13" s="6">
        <v>7523</v>
      </c>
      <c r="M13" s="6">
        <v>7522.9</v>
      </c>
      <c r="N13" s="6">
        <v>7522.9</v>
      </c>
      <c r="O13" s="9">
        <v>80.312740580717289</v>
      </c>
    </row>
    <row r="14" spans="1:15" x14ac:dyDescent="0.25">
      <c r="A14" s="4">
        <v>30135429</v>
      </c>
      <c r="B14" s="5" t="s">
        <v>32</v>
      </c>
      <c r="C14" s="4" t="s">
        <v>49</v>
      </c>
      <c r="D14" s="4" t="s">
        <v>4</v>
      </c>
      <c r="E14" s="4" t="s">
        <v>10</v>
      </c>
      <c r="F14" s="4" t="s">
        <v>3</v>
      </c>
      <c r="G14" s="4" t="s">
        <v>97</v>
      </c>
      <c r="H14" s="6">
        <f t="shared" si="0"/>
        <v>1089330</v>
      </c>
      <c r="I14" s="6">
        <v>829330</v>
      </c>
      <c r="J14" s="6">
        <v>260000</v>
      </c>
      <c r="K14" s="6">
        <v>0</v>
      </c>
      <c r="L14" s="6">
        <v>169753</v>
      </c>
      <c r="M14" s="6">
        <v>169752.99</v>
      </c>
      <c r="N14" s="6">
        <v>169752.99</v>
      </c>
      <c r="O14" s="9">
        <v>88.441754931930632</v>
      </c>
    </row>
    <row r="15" spans="1:15" x14ac:dyDescent="0.25">
      <c r="A15" s="4">
        <v>30298072</v>
      </c>
      <c r="B15" s="7" t="s">
        <v>94</v>
      </c>
      <c r="C15" s="4" t="s">
        <v>49</v>
      </c>
      <c r="D15" s="4" t="s">
        <v>0</v>
      </c>
      <c r="E15" s="4" t="s">
        <v>95</v>
      </c>
      <c r="F15" s="4" t="s">
        <v>3</v>
      </c>
      <c r="G15" s="4" t="s">
        <v>97</v>
      </c>
      <c r="H15" s="6">
        <f t="shared" si="0"/>
        <v>2403788</v>
      </c>
      <c r="I15" s="8">
        <v>1834</v>
      </c>
      <c r="J15" s="8">
        <v>10169</v>
      </c>
      <c r="K15" s="6">
        <v>2391785</v>
      </c>
      <c r="L15" s="6">
        <v>1</v>
      </c>
      <c r="M15" s="6">
        <v>1</v>
      </c>
      <c r="N15" s="6">
        <v>0</v>
      </c>
      <c r="O15" s="9">
        <v>6.6561610258475373E-2</v>
      </c>
    </row>
    <row r="16" spans="1:15" x14ac:dyDescent="0.25">
      <c r="A16" s="4">
        <v>30361824</v>
      </c>
      <c r="B16" s="5" t="s">
        <v>50</v>
      </c>
      <c r="C16" s="4" t="s">
        <v>49</v>
      </c>
      <c r="D16" s="4" t="s">
        <v>0</v>
      </c>
      <c r="E16" s="4" t="s">
        <v>1</v>
      </c>
      <c r="F16" s="4" t="s">
        <v>3</v>
      </c>
      <c r="G16" s="4" t="s">
        <v>101</v>
      </c>
      <c r="H16" s="6">
        <f t="shared" si="0"/>
        <v>809773</v>
      </c>
      <c r="I16" s="6">
        <v>557564</v>
      </c>
      <c r="J16" s="6">
        <v>252208</v>
      </c>
      <c r="K16" s="6">
        <v>1</v>
      </c>
      <c r="L16" s="6">
        <v>214243</v>
      </c>
      <c r="M16" s="6">
        <v>214242.92800000001</v>
      </c>
      <c r="N16" s="6">
        <v>214242.92800000001</v>
      </c>
      <c r="O16" s="9">
        <v>92.370011101876713</v>
      </c>
    </row>
    <row r="17" spans="1:15" x14ac:dyDescent="0.25">
      <c r="A17" s="4">
        <v>30396674</v>
      </c>
      <c r="B17" s="5" t="s">
        <v>76</v>
      </c>
      <c r="C17" s="4" t="s">
        <v>49</v>
      </c>
      <c r="D17" s="4" t="s">
        <v>8</v>
      </c>
      <c r="E17" s="4" t="s">
        <v>18</v>
      </c>
      <c r="F17" s="4" t="s">
        <v>3</v>
      </c>
      <c r="G17" s="4" t="s">
        <v>99</v>
      </c>
      <c r="H17" s="6">
        <f t="shared" si="0"/>
        <v>10525437</v>
      </c>
      <c r="I17" s="6">
        <v>506514</v>
      </c>
      <c r="J17" s="6">
        <v>9138967</v>
      </c>
      <c r="K17" s="6">
        <v>879956</v>
      </c>
      <c r="L17" s="6">
        <v>9381614</v>
      </c>
      <c r="M17" s="6">
        <v>9381613.9880000018</v>
      </c>
      <c r="N17" s="6">
        <v>9381613.9970000014</v>
      </c>
      <c r="O17" s="9">
        <v>93.733891286414064</v>
      </c>
    </row>
    <row r="18" spans="1:15" x14ac:dyDescent="0.25">
      <c r="A18" s="4">
        <v>30419226</v>
      </c>
      <c r="B18" s="5" t="s">
        <v>61</v>
      </c>
      <c r="C18" s="4" t="s">
        <v>49</v>
      </c>
      <c r="D18" s="4" t="s">
        <v>0</v>
      </c>
      <c r="E18" s="4" t="s">
        <v>19</v>
      </c>
      <c r="F18" s="4" t="s">
        <v>3</v>
      </c>
      <c r="G18" s="4" t="s">
        <v>97</v>
      </c>
      <c r="H18" s="6">
        <f t="shared" si="0"/>
        <v>2627225</v>
      </c>
      <c r="I18" s="8">
        <v>941537</v>
      </c>
      <c r="J18" s="8">
        <v>991000</v>
      </c>
      <c r="K18" s="6">
        <v>694688</v>
      </c>
      <c r="L18" s="6">
        <v>949342</v>
      </c>
      <c r="M18" s="6">
        <v>949341.48100000003</v>
      </c>
      <c r="N18" s="6">
        <v>949340.48100000003</v>
      </c>
      <c r="O18" s="9">
        <v>69.246244611710068</v>
      </c>
    </row>
    <row r="19" spans="1:15" x14ac:dyDescent="0.25">
      <c r="A19" s="4">
        <v>30439937</v>
      </c>
      <c r="B19" s="5" t="s">
        <v>54</v>
      </c>
      <c r="C19" s="4" t="s">
        <v>49</v>
      </c>
      <c r="D19" s="4" t="s">
        <v>0</v>
      </c>
      <c r="E19" s="4" t="s">
        <v>6</v>
      </c>
      <c r="F19" s="4" t="s">
        <v>2</v>
      </c>
      <c r="G19" s="4" t="s">
        <v>102</v>
      </c>
      <c r="H19" s="6">
        <f t="shared" si="0"/>
        <v>184589</v>
      </c>
      <c r="I19" s="6">
        <v>112951</v>
      </c>
      <c r="J19" s="6">
        <v>71638</v>
      </c>
      <c r="K19" s="6">
        <v>0</v>
      </c>
      <c r="L19" s="6">
        <v>26865</v>
      </c>
      <c r="M19" s="6">
        <v>26864.25</v>
      </c>
      <c r="N19" s="6">
        <v>26864.25</v>
      </c>
      <c r="O19" s="9">
        <v>72.767743473338058</v>
      </c>
    </row>
    <row r="20" spans="1:15" x14ac:dyDescent="0.25">
      <c r="A20" s="4">
        <v>30451022</v>
      </c>
      <c r="B20" s="5" t="s">
        <v>77</v>
      </c>
      <c r="C20" s="4" t="s">
        <v>49</v>
      </c>
      <c r="D20" s="4" t="s">
        <v>0</v>
      </c>
      <c r="E20" s="4" t="s">
        <v>14</v>
      </c>
      <c r="F20" s="4" t="s">
        <v>3</v>
      </c>
      <c r="G20" s="4" t="s">
        <v>100</v>
      </c>
      <c r="H20" s="6">
        <f t="shared" si="0"/>
        <v>3258205</v>
      </c>
      <c r="I20" s="6">
        <v>1841</v>
      </c>
      <c r="J20" s="6">
        <v>1708128</v>
      </c>
      <c r="K20" s="6">
        <v>1548236</v>
      </c>
      <c r="L20" s="6">
        <v>84600</v>
      </c>
      <c r="M20" s="6">
        <v>84600</v>
      </c>
      <c r="N20" s="6">
        <v>75554.103000000003</v>
      </c>
      <c r="O20" s="9">
        <v>2.3681782760753238</v>
      </c>
    </row>
    <row r="21" spans="1:15" x14ac:dyDescent="0.25">
      <c r="A21" s="4">
        <v>30462082</v>
      </c>
      <c r="B21" s="5" t="s">
        <v>64</v>
      </c>
      <c r="C21" s="4" t="s">
        <v>49</v>
      </c>
      <c r="D21" s="4" t="s">
        <v>4</v>
      </c>
      <c r="E21" s="4" t="s">
        <v>5</v>
      </c>
      <c r="F21" s="4" t="s">
        <v>2</v>
      </c>
      <c r="G21" s="4" t="s">
        <v>97</v>
      </c>
      <c r="H21" s="6">
        <f t="shared" si="0"/>
        <v>146231</v>
      </c>
      <c r="I21" s="6">
        <v>2343</v>
      </c>
      <c r="J21" s="6">
        <v>50000</v>
      </c>
      <c r="K21" s="6">
        <v>93888</v>
      </c>
      <c r="L21" s="6">
        <v>43167</v>
      </c>
      <c r="M21" s="6">
        <v>43166.399999999994</v>
      </c>
      <c r="N21" s="6">
        <v>43166.399999999994</v>
      </c>
      <c r="O21" s="9">
        <v>30.917110598983793</v>
      </c>
    </row>
    <row r="22" spans="1:15" x14ac:dyDescent="0.25">
      <c r="A22" s="4">
        <v>30475641</v>
      </c>
      <c r="B22" s="5" t="s">
        <v>55</v>
      </c>
      <c r="C22" s="4" t="s">
        <v>49</v>
      </c>
      <c r="D22" s="4" t="s">
        <v>0</v>
      </c>
      <c r="E22" s="4" t="s">
        <v>20</v>
      </c>
      <c r="F22" s="4" t="s">
        <v>2</v>
      </c>
      <c r="G22" s="4" t="s">
        <v>97</v>
      </c>
      <c r="H22" s="6">
        <f t="shared" si="0"/>
        <v>94192</v>
      </c>
      <c r="I22" s="6">
        <v>67192</v>
      </c>
      <c r="J22" s="8">
        <v>27000</v>
      </c>
      <c r="K22" s="8">
        <v>0</v>
      </c>
      <c r="L22" s="6">
        <v>27000</v>
      </c>
      <c r="M22" s="6">
        <v>27000</v>
      </c>
      <c r="N22" s="6">
        <v>27000</v>
      </c>
      <c r="O22" s="9">
        <v>93.473968065228476</v>
      </c>
    </row>
    <row r="23" spans="1:15" x14ac:dyDescent="0.25">
      <c r="A23" s="4">
        <v>30480155</v>
      </c>
      <c r="B23" s="7" t="s">
        <v>33</v>
      </c>
      <c r="C23" s="4" t="s">
        <v>49</v>
      </c>
      <c r="D23" s="4" t="s">
        <v>4</v>
      </c>
      <c r="E23" s="4" t="s">
        <v>5</v>
      </c>
      <c r="F23" s="4" t="s">
        <v>3</v>
      </c>
      <c r="G23" s="4" t="s">
        <v>103</v>
      </c>
      <c r="H23" s="6">
        <f t="shared" si="0"/>
        <v>232697</v>
      </c>
      <c r="I23" s="6">
        <v>210709</v>
      </c>
      <c r="J23" s="6">
        <v>21988</v>
      </c>
      <c r="K23" s="6">
        <v>0</v>
      </c>
      <c r="L23" s="6">
        <v>11959</v>
      </c>
      <c r="M23" s="6">
        <v>11957.399000000001</v>
      </c>
      <c r="N23" s="6">
        <v>11957.399000000001</v>
      </c>
      <c r="O23" s="9">
        <v>91.654878661950946</v>
      </c>
    </row>
    <row r="24" spans="1:15" x14ac:dyDescent="0.25">
      <c r="A24" s="4">
        <v>30484425</v>
      </c>
      <c r="B24" s="5" t="s">
        <v>34</v>
      </c>
      <c r="C24" s="4" t="s">
        <v>49</v>
      </c>
      <c r="D24" s="4" t="s">
        <v>0</v>
      </c>
      <c r="E24" s="4" t="s">
        <v>22</v>
      </c>
      <c r="F24" s="4" t="s">
        <v>3</v>
      </c>
      <c r="G24" s="4" t="s">
        <v>99</v>
      </c>
      <c r="H24" s="6">
        <f t="shared" si="0"/>
        <v>1199000</v>
      </c>
      <c r="I24" s="6">
        <v>1023766</v>
      </c>
      <c r="J24" s="6">
        <v>175083</v>
      </c>
      <c r="K24" s="6">
        <v>151</v>
      </c>
      <c r="L24" s="6">
        <v>27482</v>
      </c>
      <c r="M24" s="6">
        <v>27481.126</v>
      </c>
      <c r="N24" s="6">
        <v>27481.126</v>
      </c>
      <c r="O24" s="9">
        <v>84.125529608006673</v>
      </c>
    </row>
    <row r="25" spans="1:15" x14ac:dyDescent="0.25">
      <c r="A25" s="4">
        <v>30485225</v>
      </c>
      <c r="B25" s="7" t="s">
        <v>65</v>
      </c>
      <c r="C25" s="4" t="s">
        <v>49</v>
      </c>
      <c r="D25" s="4" t="s">
        <v>0</v>
      </c>
      <c r="E25" s="4" t="s">
        <v>73</v>
      </c>
      <c r="F25" s="4" t="s">
        <v>3</v>
      </c>
      <c r="G25" s="4" t="s">
        <v>97</v>
      </c>
      <c r="H25" s="6">
        <f t="shared" si="0"/>
        <v>2273029</v>
      </c>
      <c r="I25" s="6">
        <v>7731</v>
      </c>
      <c r="J25" s="6">
        <v>2401</v>
      </c>
      <c r="K25" s="6">
        <v>2262897</v>
      </c>
      <c r="L25" s="6">
        <v>2400</v>
      </c>
      <c r="M25" s="6">
        <v>2400</v>
      </c>
      <c r="N25" s="6">
        <v>2400</v>
      </c>
      <c r="O25" s="9">
        <v>0.40703396217118215</v>
      </c>
    </row>
    <row r="26" spans="1:15" x14ac:dyDescent="0.25">
      <c r="A26" s="4">
        <v>30485246</v>
      </c>
      <c r="B26" s="5" t="s">
        <v>56</v>
      </c>
      <c r="C26" s="4" t="s">
        <v>49</v>
      </c>
      <c r="D26" s="4" t="s">
        <v>0</v>
      </c>
      <c r="E26" s="4" t="s">
        <v>19</v>
      </c>
      <c r="F26" s="4" t="s">
        <v>2</v>
      </c>
      <c r="G26" s="4" t="s">
        <v>104</v>
      </c>
      <c r="H26" s="6">
        <f t="shared" si="0"/>
        <v>879691</v>
      </c>
      <c r="I26" s="8">
        <v>624804</v>
      </c>
      <c r="J26" s="8">
        <v>254887</v>
      </c>
      <c r="K26" s="8">
        <v>0</v>
      </c>
      <c r="L26" s="6">
        <v>94875</v>
      </c>
      <c r="M26" s="6">
        <v>94875</v>
      </c>
      <c r="N26" s="6">
        <v>94875</v>
      </c>
      <c r="O26" s="9">
        <v>73.748416318911993</v>
      </c>
    </row>
    <row r="27" spans="1:15" x14ac:dyDescent="0.25">
      <c r="A27" s="4">
        <v>40000897</v>
      </c>
      <c r="B27" s="5" t="s">
        <v>66</v>
      </c>
      <c r="C27" s="4" t="s">
        <v>49</v>
      </c>
      <c r="D27" s="4" t="s">
        <v>0</v>
      </c>
      <c r="E27" s="4" t="s">
        <v>73</v>
      </c>
      <c r="F27" s="4" t="s">
        <v>2</v>
      </c>
      <c r="G27" s="4" t="s">
        <v>105</v>
      </c>
      <c r="H27" s="6">
        <f t="shared" si="0"/>
        <v>304070</v>
      </c>
      <c r="I27" s="6">
        <v>0</v>
      </c>
      <c r="J27" s="6">
        <v>33786</v>
      </c>
      <c r="K27" s="6">
        <v>270284</v>
      </c>
      <c r="L27" s="6">
        <v>29295</v>
      </c>
      <c r="M27" s="6">
        <v>29295</v>
      </c>
      <c r="N27" s="6">
        <v>29295</v>
      </c>
      <c r="O27" s="9">
        <v>9.634294734765021</v>
      </c>
    </row>
    <row r="28" spans="1:15" x14ac:dyDescent="0.25">
      <c r="A28" s="4">
        <v>40005672</v>
      </c>
      <c r="B28" s="5" t="s">
        <v>35</v>
      </c>
      <c r="C28" s="4" t="s">
        <v>49</v>
      </c>
      <c r="D28" s="4" t="s">
        <v>8</v>
      </c>
      <c r="E28" s="4" t="s">
        <v>15</v>
      </c>
      <c r="F28" s="4" t="s">
        <v>3</v>
      </c>
      <c r="G28" s="4" t="s">
        <v>99</v>
      </c>
      <c r="H28" s="6">
        <f t="shared" si="0"/>
        <v>1750755</v>
      </c>
      <c r="I28" s="6">
        <v>993928</v>
      </c>
      <c r="J28" s="6">
        <v>720590</v>
      </c>
      <c r="K28" s="6">
        <v>36237</v>
      </c>
      <c r="L28" s="6">
        <v>748206</v>
      </c>
      <c r="M28" s="6">
        <v>748204.67599999998</v>
      </c>
      <c r="N28" s="6">
        <v>748158.60499999998</v>
      </c>
      <c r="O28" s="9">
        <v>96.906683745012856</v>
      </c>
    </row>
    <row r="29" spans="1:15" x14ac:dyDescent="0.25">
      <c r="A29" s="4">
        <v>40007853</v>
      </c>
      <c r="B29" s="5" t="s">
        <v>78</v>
      </c>
      <c r="C29" s="4" t="s">
        <v>49</v>
      </c>
      <c r="D29" s="4" t="s">
        <v>4</v>
      </c>
      <c r="E29" s="4" t="s">
        <v>24</v>
      </c>
      <c r="F29" s="4" t="s">
        <v>3</v>
      </c>
      <c r="G29" s="4" t="s">
        <v>106</v>
      </c>
      <c r="H29" s="6">
        <f t="shared" si="0"/>
        <v>2725894</v>
      </c>
      <c r="I29" s="6">
        <v>768452</v>
      </c>
      <c r="J29" s="6">
        <v>1957442</v>
      </c>
      <c r="K29" s="6">
        <v>0</v>
      </c>
      <c r="L29" s="6">
        <v>1452718</v>
      </c>
      <c r="M29" s="6">
        <v>1452717.1619999998</v>
      </c>
      <c r="N29" s="6">
        <v>1452717.1619999998</v>
      </c>
      <c r="O29" s="9">
        <v>80.340878111914847</v>
      </c>
    </row>
    <row r="30" spans="1:15" x14ac:dyDescent="0.25">
      <c r="A30" s="4">
        <v>40009195</v>
      </c>
      <c r="B30" s="5" t="s">
        <v>81</v>
      </c>
      <c r="C30" s="4" t="s">
        <v>49</v>
      </c>
      <c r="D30" s="4" t="s">
        <v>8</v>
      </c>
      <c r="E30" s="4" t="s">
        <v>17</v>
      </c>
      <c r="F30" s="4" t="s">
        <v>3</v>
      </c>
      <c r="G30" s="4" t="s">
        <v>107</v>
      </c>
      <c r="H30" s="6">
        <f t="shared" si="0"/>
        <v>696886</v>
      </c>
      <c r="I30" s="6">
        <v>672570</v>
      </c>
      <c r="J30" s="6">
        <v>24316</v>
      </c>
      <c r="K30" s="6">
        <v>0</v>
      </c>
      <c r="L30" s="6">
        <v>24316</v>
      </c>
      <c r="M30" s="6">
        <v>24315.069</v>
      </c>
      <c r="N30" s="6">
        <v>24315.069</v>
      </c>
      <c r="O30" s="9">
        <v>84.122639857882064</v>
      </c>
    </row>
    <row r="31" spans="1:15" x14ac:dyDescent="0.25">
      <c r="A31" s="4">
        <v>40010448</v>
      </c>
      <c r="B31" s="7" t="s">
        <v>51</v>
      </c>
      <c r="C31" s="4" t="s">
        <v>49</v>
      </c>
      <c r="D31" s="4" t="s">
        <v>8</v>
      </c>
      <c r="E31" s="4" t="s">
        <v>9</v>
      </c>
      <c r="F31" s="4" t="s">
        <v>3</v>
      </c>
      <c r="G31" s="4" t="s">
        <v>108</v>
      </c>
      <c r="H31" s="6">
        <f t="shared" si="0"/>
        <v>1209156</v>
      </c>
      <c r="I31" s="8">
        <v>681916</v>
      </c>
      <c r="J31" s="8">
        <v>527240</v>
      </c>
      <c r="K31" s="6">
        <v>0</v>
      </c>
      <c r="L31" s="6">
        <v>527240</v>
      </c>
      <c r="M31" s="6">
        <v>527239.91200000001</v>
      </c>
      <c r="N31" s="6">
        <v>527239.91200000001</v>
      </c>
      <c r="O31" s="9">
        <v>97.726604342202336</v>
      </c>
    </row>
    <row r="32" spans="1:15" x14ac:dyDescent="0.25">
      <c r="A32" s="4">
        <v>40010450</v>
      </c>
      <c r="B32" s="5" t="s">
        <v>67</v>
      </c>
      <c r="C32" s="4" t="s">
        <v>49</v>
      </c>
      <c r="D32" s="4" t="s">
        <v>8</v>
      </c>
      <c r="E32" s="4" t="s">
        <v>9</v>
      </c>
      <c r="F32" s="4" t="s">
        <v>3</v>
      </c>
      <c r="G32" s="4" t="s">
        <v>108</v>
      </c>
      <c r="H32" s="6">
        <f t="shared" si="0"/>
        <v>1907527</v>
      </c>
      <c r="I32" s="6">
        <v>6252</v>
      </c>
      <c r="J32" s="6">
        <v>1062004</v>
      </c>
      <c r="K32" s="6">
        <v>839271</v>
      </c>
      <c r="L32" s="6">
        <v>1102093</v>
      </c>
      <c r="M32" s="6">
        <v>1102092.0900000001</v>
      </c>
      <c r="N32" s="6">
        <v>1102090.091</v>
      </c>
      <c r="O32" s="9">
        <v>58.090401394056279</v>
      </c>
    </row>
    <row r="33" spans="1:15" x14ac:dyDescent="0.25">
      <c r="A33" s="4">
        <v>40013093</v>
      </c>
      <c r="B33" s="5" t="s">
        <v>62</v>
      </c>
      <c r="C33" s="4" t="s">
        <v>49</v>
      </c>
      <c r="D33" s="4" t="s">
        <v>4</v>
      </c>
      <c r="E33" s="4" t="s">
        <v>10</v>
      </c>
      <c r="F33" s="4" t="s">
        <v>3</v>
      </c>
      <c r="G33" s="4" t="s">
        <v>109</v>
      </c>
      <c r="H33" s="6">
        <f t="shared" si="0"/>
        <v>1079122</v>
      </c>
      <c r="I33" s="6">
        <v>0</v>
      </c>
      <c r="J33" s="6">
        <v>603126</v>
      </c>
      <c r="K33" s="6">
        <v>475996</v>
      </c>
      <c r="L33" s="6">
        <v>510118</v>
      </c>
      <c r="M33" s="6">
        <v>510117.08799999999</v>
      </c>
      <c r="N33" s="6">
        <v>510112.94099999999</v>
      </c>
      <c r="O33" s="9">
        <v>47.271109383369073</v>
      </c>
    </row>
    <row r="34" spans="1:15" x14ac:dyDescent="0.25">
      <c r="A34" s="4">
        <v>40015372</v>
      </c>
      <c r="B34" s="5" t="s">
        <v>36</v>
      </c>
      <c r="C34" s="4" t="s">
        <v>49</v>
      </c>
      <c r="D34" s="4" t="s">
        <v>0</v>
      </c>
      <c r="E34" s="4" t="s">
        <v>7</v>
      </c>
      <c r="F34" s="4" t="s">
        <v>3</v>
      </c>
      <c r="G34" s="4" t="s">
        <v>99</v>
      </c>
      <c r="H34" s="6">
        <f t="shared" si="0"/>
        <v>1996375</v>
      </c>
      <c r="I34" s="6">
        <v>1769215</v>
      </c>
      <c r="J34" s="6">
        <v>227160</v>
      </c>
      <c r="K34" s="6">
        <v>0</v>
      </c>
      <c r="L34" s="6">
        <v>208775</v>
      </c>
      <c r="M34" s="6">
        <v>208774.44</v>
      </c>
      <c r="N34" s="6">
        <v>208774.44</v>
      </c>
      <c r="O34" s="9">
        <v>95.420793989105249</v>
      </c>
    </row>
    <row r="35" spans="1:15" x14ac:dyDescent="0.25">
      <c r="A35" s="4">
        <v>40015433</v>
      </c>
      <c r="B35" s="5" t="s">
        <v>37</v>
      </c>
      <c r="C35" s="4" t="s">
        <v>49</v>
      </c>
      <c r="D35" s="4" t="s">
        <v>0</v>
      </c>
      <c r="E35" s="4" t="s">
        <v>73</v>
      </c>
      <c r="F35" s="4" t="s">
        <v>3</v>
      </c>
      <c r="G35" s="4" t="s">
        <v>99</v>
      </c>
      <c r="H35" s="6">
        <f t="shared" si="0"/>
        <v>2182509</v>
      </c>
      <c r="I35" s="6">
        <v>2075282</v>
      </c>
      <c r="J35" s="6">
        <v>107227</v>
      </c>
      <c r="K35" s="6">
        <v>0</v>
      </c>
      <c r="L35" s="6">
        <v>76148</v>
      </c>
      <c r="M35" s="6">
        <v>76147.252999999997</v>
      </c>
      <c r="N35" s="6">
        <v>76147.252999999997</v>
      </c>
      <c r="O35" s="9">
        <v>94.753281613042617</v>
      </c>
    </row>
    <row r="36" spans="1:15" x14ac:dyDescent="0.25">
      <c r="A36" s="4">
        <v>40017211</v>
      </c>
      <c r="B36" s="7" t="s">
        <v>38</v>
      </c>
      <c r="C36" s="4" t="s">
        <v>49</v>
      </c>
      <c r="D36" s="4" t="s">
        <v>0</v>
      </c>
      <c r="E36" s="4" t="s">
        <v>11</v>
      </c>
      <c r="F36" s="4" t="s">
        <v>3</v>
      </c>
      <c r="G36" s="4" t="s">
        <v>99</v>
      </c>
      <c r="H36" s="6">
        <f t="shared" si="0"/>
        <v>3988655</v>
      </c>
      <c r="I36" s="6">
        <v>3664307</v>
      </c>
      <c r="J36" s="6">
        <v>324347</v>
      </c>
      <c r="K36" s="6">
        <v>1</v>
      </c>
      <c r="L36" s="6">
        <v>76341</v>
      </c>
      <c r="M36" s="6">
        <v>76340.719000000012</v>
      </c>
      <c r="N36" s="6">
        <v>76340.308000000019</v>
      </c>
      <c r="O36" s="9">
        <v>87.907406456562441</v>
      </c>
    </row>
    <row r="37" spans="1:15" x14ac:dyDescent="0.25">
      <c r="A37" s="4">
        <v>40018429</v>
      </c>
      <c r="B37" s="5" t="s">
        <v>82</v>
      </c>
      <c r="C37" s="4" t="s">
        <v>49</v>
      </c>
      <c r="D37" s="4" t="s">
        <v>4</v>
      </c>
      <c r="E37" s="4" t="s">
        <v>22</v>
      </c>
      <c r="F37" s="4" t="s">
        <v>3</v>
      </c>
      <c r="G37" s="4" t="s">
        <v>97</v>
      </c>
      <c r="H37" s="6">
        <f t="shared" si="0"/>
        <v>3561459</v>
      </c>
      <c r="I37" s="6">
        <v>1190610</v>
      </c>
      <c r="J37" s="6">
        <v>2370849</v>
      </c>
      <c r="K37" s="6">
        <v>0</v>
      </c>
      <c r="L37" s="6">
        <v>1</v>
      </c>
      <c r="M37" s="6">
        <v>1</v>
      </c>
      <c r="N37" s="6">
        <v>0</v>
      </c>
      <c r="O37" s="9">
        <v>28.926597610698309</v>
      </c>
    </row>
    <row r="38" spans="1:15" x14ac:dyDescent="0.25">
      <c r="A38" s="4">
        <v>40019433</v>
      </c>
      <c r="B38" s="5" t="s">
        <v>68</v>
      </c>
      <c r="C38" s="4" t="s">
        <v>49</v>
      </c>
      <c r="D38" s="4" t="s">
        <v>8</v>
      </c>
      <c r="E38" s="4" t="s">
        <v>16</v>
      </c>
      <c r="F38" s="4" t="s">
        <v>2</v>
      </c>
      <c r="G38" s="4" t="s">
        <v>99</v>
      </c>
      <c r="H38" s="6">
        <f t="shared" si="0"/>
        <v>73339</v>
      </c>
      <c r="I38" s="8">
        <v>45339</v>
      </c>
      <c r="J38" s="8">
        <v>28000</v>
      </c>
      <c r="K38" s="8">
        <v>0</v>
      </c>
      <c r="L38" s="6">
        <v>28000</v>
      </c>
      <c r="M38" s="6">
        <v>28000</v>
      </c>
      <c r="N38" s="6">
        <v>28000</v>
      </c>
      <c r="O38" s="9">
        <v>97.32066158524114</v>
      </c>
    </row>
    <row r="39" spans="1:15" x14ac:dyDescent="0.25">
      <c r="A39" s="4">
        <v>40023311</v>
      </c>
      <c r="B39" s="5" t="s">
        <v>39</v>
      </c>
      <c r="C39" s="4" t="s">
        <v>49</v>
      </c>
      <c r="D39" s="4" t="s">
        <v>4</v>
      </c>
      <c r="E39" s="4" t="s">
        <v>13</v>
      </c>
      <c r="F39" s="4" t="s">
        <v>2</v>
      </c>
      <c r="G39" s="4" t="s">
        <v>97</v>
      </c>
      <c r="H39" s="6">
        <f t="shared" si="0"/>
        <v>122604</v>
      </c>
      <c r="I39" s="6">
        <v>51828</v>
      </c>
      <c r="J39" s="6">
        <v>70776</v>
      </c>
      <c r="K39" s="6">
        <v>0</v>
      </c>
      <c r="L39" s="6">
        <v>35388</v>
      </c>
      <c r="M39" s="6">
        <v>35388</v>
      </c>
      <c r="N39" s="6">
        <v>35388</v>
      </c>
      <c r="O39" s="9">
        <v>68.630713516687877</v>
      </c>
    </row>
    <row r="40" spans="1:15" x14ac:dyDescent="0.25">
      <c r="A40" s="4">
        <v>40030111</v>
      </c>
      <c r="B40" s="5" t="s">
        <v>41</v>
      </c>
      <c r="C40" s="4" t="s">
        <v>49</v>
      </c>
      <c r="D40" s="4" t="s">
        <v>0</v>
      </c>
      <c r="E40" s="4" t="s">
        <v>21</v>
      </c>
      <c r="F40" s="4" t="s">
        <v>3</v>
      </c>
      <c r="G40" s="4" t="s">
        <v>110</v>
      </c>
      <c r="H40" s="6">
        <f t="shared" si="0"/>
        <v>132811</v>
      </c>
      <c r="I40" s="6">
        <v>10456</v>
      </c>
      <c r="J40" s="6">
        <v>66508</v>
      </c>
      <c r="K40" s="6">
        <v>55847</v>
      </c>
      <c r="L40" s="6">
        <v>53575</v>
      </c>
      <c r="M40" s="6">
        <v>53574.205000000002</v>
      </c>
      <c r="N40" s="6">
        <v>53574.205000000002</v>
      </c>
      <c r="O40" s="9">
        <v>47.868177334708719</v>
      </c>
    </row>
    <row r="41" spans="1:15" x14ac:dyDescent="0.25">
      <c r="A41" s="4">
        <v>40030123</v>
      </c>
      <c r="B41" s="5" t="s">
        <v>69</v>
      </c>
      <c r="C41" s="4" t="s">
        <v>49</v>
      </c>
      <c r="D41" s="4" t="s">
        <v>4</v>
      </c>
      <c r="E41" s="4" t="s">
        <v>5</v>
      </c>
      <c r="F41" s="4" t="s">
        <v>3</v>
      </c>
      <c r="G41" s="4" t="s">
        <v>103</v>
      </c>
      <c r="H41" s="6">
        <f t="shared" si="0"/>
        <v>226656</v>
      </c>
      <c r="I41" s="8">
        <v>149028</v>
      </c>
      <c r="J41" s="8">
        <v>77628</v>
      </c>
      <c r="K41" s="6">
        <v>0</v>
      </c>
      <c r="L41" s="6">
        <v>76676</v>
      </c>
      <c r="M41" s="6">
        <v>76675.50499999999</v>
      </c>
      <c r="N41" s="6">
        <v>76675.50499999999</v>
      </c>
      <c r="O41" s="9">
        <v>96.929029454327264</v>
      </c>
    </row>
    <row r="42" spans="1:15" ht="30" x14ac:dyDescent="0.25">
      <c r="A42" s="4">
        <v>40030181</v>
      </c>
      <c r="B42" s="7" t="s">
        <v>79</v>
      </c>
      <c r="C42" s="4" t="s">
        <v>49</v>
      </c>
      <c r="D42" s="4" t="s">
        <v>8</v>
      </c>
      <c r="E42" s="4" t="s">
        <v>9</v>
      </c>
      <c r="F42" s="4" t="s">
        <v>3</v>
      </c>
      <c r="G42" s="4" t="s">
        <v>108</v>
      </c>
      <c r="H42" s="6">
        <f t="shared" si="0"/>
        <v>241271</v>
      </c>
      <c r="I42" s="6">
        <v>71555</v>
      </c>
      <c r="J42" s="6">
        <v>169716</v>
      </c>
      <c r="K42" s="6">
        <v>0</v>
      </c>
      <c r="L42" s="6">
        <v>157126</v>
      </c>
      <c r="M42" s="6">
        <v>157125.66800000001</v>
      </c>
      <c r="N42" s="6">
        <v>157125.66800000001</v>
      </c>
      <c r="O42" s="9">
        <v>93.585600009947328</v>
      </c>
    </row>
    <row r="43" spans="1:15" x14ac:dyDescent="0.25">
      <c r="A43" s="4">
        <v>40030248</v>
      </c>
      <c r="B43" s="5" t="s">
        <v>70</v>
      </c>
      <c r="C43" s="4" t="s">
        <v>49</v>
      </c>
      <c r="D43" s="4" t="s">
        <v>8</v>
      </c>
      <c r="E43" s="4" t="s">
        <v>17</v>
      </c>
      <c r="F43" s="4" t="s">
        <v>3</v>
      </c>
      <c r="G43" s="4" t="s">
        <v>100</v>
      </c>
      <c r="H43" s="6">
        <f t="shared" si="0"/>
        <v>170441</v>
      </c>
      <c r="I43" s="8">
        <v>107770</v>
      </c>
      <c r="J43" s="8">
        <v>62671</v>
      </c>
      <c r="K43" s="6">
        <v>0</v>
      </c>
      <c r="L43" s="6">
        <v>61195</v>
      </c>
      <c r="M43" s="6">
        <v>61193.74</v>
      </c>
      <c r="N43" s="6">
        <v>61193.74</v>
      </c>
      <c r="O43" s="9">
        <v>96.583933443244291</v>
      </c>
    </row>
    <row r="44" spans="1:15" x14ac:dyDescent="0.25">
      <c r="A44" s="4">
        <v>40030256</v>
      </c>
      <c r="B44" s="5" t="s">
        <v>74</v>
      </c>
      <c r="C44" s="4" t="s">
        <v>49</v>
      </c>
      <c r="D44" s="4" t="s">
        <v>8</v>
      </c>
      <c r="E44" s="4" t="s">
        <v>63</v>
      </c>
      <c r="F44" s="4" t="s">
        <v>3</v>
      </c>
      <c r="G44" s="4" t="s">
        <v>111</v>
      </c>
      <c r="H44" s="6">
        <f t="shared" si="0"/>
        <v>176882</v>
      </c>
      <c r="I44" s="6">
        <v>166557</v>
      </c>
      <c r="J44" s="6">
        <v>9623</v>
      </c>
      <c r="K44" s="6">
        <v>702</v>
      </c>
      <c r="L44" s="6">
        <v>9623</v>
      </c>
      <c r="M44" s="6">
        <v>9621.6219999999994</v>
      </c>
      <c r="N44" s="6">
        <v>9621.6219999999994</v>
      </c>
      <c r="O44" s="9">
        <v>100</v>
      </c>
    </row>
    <row r="45" spans="1:15" ht="30" x14ac:dyDescent="0.25">
      <c r="A45" s="4">
        <v>40030896</v>
      </c>
      <c r="B45" s="7" t="s">
        <v>71</v>
      </c>
      <c r="C45" s="4" t="s">
        <v>49</v>
      </c>
      <c r="D45" s="4" t="s">
        <v>8</v>
      </c>
      <c r="E45" s="4" t="s">
        <v>12</v>
      </c>
      <c r="F45" s="4" t="s">
        <v>3</v>
      </c>
      <c r="G45" s="4" t="s">
        <v>112</v>
      </c>
      <c r="H45" s="6">
        <f t="shared" si="0"/>
        <v>206047</v>
      </c>
      <c r="I45" s="6">
        <v>0</v>
      </c>
      <c r="J45" s="6">
        <v>206047</v>
      </c>
      <c r="K45" s="6">
        <v>0</v>
      </c>
      <c r="L45" s="6">
        <v>198204</v>
      </c>
      <c r="M45" s="6">
        <v>198202.70499999999</v>
      </c>
      <c r="N45" s="6">
        <v>198202.70499999999</v>
      </c>
      <c r="O45" s="9">
        <v>96.192958402694529</v>
      </c>
    </row>
    <row r="46" spans="1:15" x14ac:dyDescent="0.25">
      <c r="A46" s="4">
        <v>40033720</v>
      </c>
      <c r="B46" s="5" t="s">
        <v>80</v>
      </c>
      <c r="C46" s="4" t="s">
        <v>49</v>
      </c>
      <c r="D46" s="4" t="s">
        <v>4</v>
      </c>
      <c r="E46" s="4" t="s">
        <v>24</v>
      </c>
      <c r="F46" s="4" t="s">
        <v>3</v>
      </c>
      <c r="G46" s="4" t="s">
        <v>106</v>
      </c>
      <c r="H46" s="6">
        <f t="shared" si="0"/>
        <v>175736</v>
      </c>
      <c r="I46" s="6">
        <v>0</v>
      </c>
      <c r="J46" s="6">
        <v>175736</v>
      </c>
      <c r="K46" s="6">
        <v>0</v>
      </c>
      <c r="L46" s="6">
        <v>133124</v>
      </c>
      <c r="M46" s="6">
        <v>133123.26499999998</v>
      </c>
      <c r="N46" s="6">
        <v>133123.26499999998</v>
      </c>
      <c r="O46" s="9">
        <v>75.751846519779662</v>
      </c>
    </row>
    <row r="47" spans="1:15" ht="30" x14ac:dyDescent="0.25">
      <c r="A47" s="4">
        <v>40035790</v>
      </c>
      <c r="B47" s="7" t="s">
        <v>57</v>
      </c>
      <c r="C47" s="4" t="s">
        <v>49</v>
      </c>
      <c r="D47" s="4" t="s">
        <v>23</v>
      </c>
      <c r="E47" s="4" t="s">
        <v>23</v>
      </c>
      <c r="F47" s="4" t="s">
        <v>3</v>
      </c>
      <c r="G47" s="4" t="s">
        <v>99</v>
      </c>
      <c r="H47" s="6">
        <f t="shared" si="0"/>
        <v>14043655</v>
      </c>
      <c r="I47" s="6">
        <v>4615049</v>
      </c>
      <c r="J47" s="6">
        <v>9369313</v>
      </c>
      <c r="K47" s="6">
        <v>59293</v>
      </c>
      <c r="L47" s="6">
        <v>7809287</v>
      </c>
      <c r="M47" s="6">
        <v>7809285.6279999986</v>
      </c>
      <c r="N47" s="6">
        <v>7791541.0399999991</v>
      </c>
      <c r="O47" s="9">
        <v>86.979820552413145</v>
      </c>
    </row>
    <row r="48" spans="1:15" x14ac:dyDescent="0.25">
      <c r="A48" s="4">
        <v>40037869</v>
      </c>
      <c r="B48" s="5" t="s">
        <v>40</v>
      </c>
      <c r="C48" s="4" t="s">
        <v>49</v>
      </c>
      <c r="D48" s="4" t="s">
        <v>4</v>
      </c>
      <c r="E48" s="4" t="s">
        <v>13</v>
      </c>
      <c r="F48" s="4" t="s">
        <v>3</v>
      </c>
      <c r="G48" s="4" t="s">
        <v>113</v>
      </c>
      <c r="H48" s="6">
        <f t="shared" si="0"/>
        <v>912995</v>
      </c>
      <c r="I48" s="6">
        <v>647010</v>
      </c>
      <c r="J48" s="6">
        <v>265985</v>
      </c>
      <c r="K48" s="6">
        <v>0</v>
      </c>
      <c r="L48" s="6">
        <v>401021</v>
      </c>
      <c r="M48" s="6">
        <v>401020.59399999998</v>
      </c>
      <c r="N48" s="6">
        <v>401020.59399999998</v>
      </c>
      <c r="O48" s="9">
        <v>89.746863893011451</v>
      </c>
    </row>
    <row r="49" spans="1:15" x14ac:dyDescent="0.25">
      <c r="A49" s="4">
        <v>40041444</v>
      </c>
      <c r="B49" s="5" t="s">
        <v>88</v>
      </c>
      <c r="C49" s="4" t="s">
        <v>49</v>
      </c>
      <c r="D49" s="4" t="s">
        <v>23</v>
      </c>
      <c r="E49" s="4" t="s">
        <v>23</v>
      </c>
      <c r="F49" s="4" t="s">
        <v>3</v>
      </c>
      <c r="G49" s="4" t="s">
        <v>97</v>
      </c>
      <c r="H49" s="6">
        <f t="shared" si="0"/>
        <v>1926607</v>
      </c>
      <c r="I49" s="6">
        <v>12756</v>
      </c>
      <c r="J49" s="6">
        <v>1514260</v>
      </c>
      <c r="K49" s="6">
        <v>399591</v>
      </c>
      <c r="L49" s="6">
        <v>568763</v>
      </c>
      <c r="M49" s="6">
        <v>568762.56600000011</v>
      </c>
      <c r="N49" s="6">
        <v>568762.56600000011</v>
      </c>
      <c r="O49" s="9">
        <v>30.156880256326282</v>
      </c>
    </row>
    <row r="50" spans="1:15" x14ac:dyDescent="0.25">
      <c r="A50" s="4">
        <v>40044718</v>
      </c>
      <c r="B50" s="5" t="s">
        <v>89</v>
      </c>
      <c r="C50" s="4" t="s">
        <v>49</v>
      </c>
      <c r="D50" s="4" t="s">
        <v>0</v>
      </c>
      <c r="E50" s="4" t="s">
        <v>73</v>
      </c>
      <c r="F50" s="4" t="s">
        <v>2</v>
      </c>
      <c r="G50" s="4" t="s">
        <v>99</v>
      </c>
      <c r="H50" s="6">
        <f t="shared" si="0"/>
        <v>91648</v>
      </c>
      <c r="I50" s="6">
        <v>24076</v>
      </c>
      <c r="J50" s="6">
        <v>67572</v>
      </c>
      <c r="K50" s="6">
        <v>0</v>
      </c>
      <c r="L50" s="6">
        <v>67572</v>
      </c>
      <c r="M50" s="6">
        <v>67571.25</v>
      </c>
      <c r="N50" s="6">
        <v>67571.25</v>
      </c>
      <c r="O50" s="9">
        <v>98.882681564245814</v>
      </c>
    </row>
    <row r="51" spans="1:15" x14ac:dyDescent="0.25">
      <c r="A51" s="4">
        <v>40047762</v>
      </c>
      <c r="B51" s="5" t="s">
        <v>90</v>
      </c>
      <c r="C51" s="4" t="s">
        <v>49</v>
      </c>
      <c r="D51" s="4" t="s">
        <v>0</v>
      </c>
      <c r="E51" s="4" t="s">
        <v>6</v>
      </c>
      <c r="F51" s="4" t="s">
        <v>3</v>
      </c>
      <c r="G51" s="4" t="s">
        <v>114</v>
      </c>
      <c r="H51" s="6">
        <f t="shared" si="0"/>
        <v>427964</v>
      </c>
      <c r="I51" s="6">
        <v>405167</v>
      </c>
      <c r="J51" s="6">
        <v>22797</v>
      </c>
      <c r="K51" s="6">
        <v>0</v>
      </c>
      <c r="L51" s="6">
        <v>21719</v>
      </c>
      <c r="M51" s="6">
        <v>21718.749</v>
      </c>
      <c r="N51" s="6">
        <v>21718.749</v>
      </c>
      <c r="O51" s="9">
        <v>95.931480918955813</v>
      </c>
    </row>
    <row r="52" spans="1:15" x14ac:dyDescent="0.25">
      <c r="A52" s="4">
        <v>40049024</v>
      </c>
      <c r="B52" s="5" t="s">
        <v>91</v>
      </c>
      <c r="C52" s="4" t="s">
        <v>49</v>
      </c>
      <c r="D52" s="4" t="s">
        <v>0</v>
      </c>
      <c r="E52" s="4" t="s">
        <v>23</v>
      </c>
      <c r="F52" s="4" t="s">
        <v>3</v>
      </c>
      <c r="G52" s="4" t="s">
        <v>97</v>
      </c>
      <c r="H52" s="6">
        <f>SUM(I52:K52)</f>
        <v>5436168</v>
      </c>
      <c r="I52" s="6">
        <v>1724205</v>
      </c>
      <c r="J52" s="6">
        <v>3176263</v>
      </c>
      <c r="K52" s="6">
        <v>535700</v>
      </c>
      <c r="L52" s="6">
        <v>2898665</v>
      </c>
      <c r="M52" s="6">
        <v>2898664.1540000001</v>
      </c>
      <c r="N52" s="6">
        <v>2898664.1540000001</v>
      </c>
      <c r="O52" s="9">
        <v>83.760537385893883</v>
      </c>
    </row>
    <row r="53" spans="1:15" ht="47.25" x14ac:dyDescent="0.25">
      <c r="A53" s="3" t="s">
        <v>52</v>
      </c>
      <c r="B53" s="2" t="s">
        <v>43</v>
      </c>
      <c r="C53" s="2" t="s">
        <v>48</v>
      </c>
      <c r="D53" s="2" t="s">
        <v>44</v>
      </c>
      <c r="E53" s="2" t="s">
        <v>45</v>
      </c>
      <c r="F53" s="2" t="s">
        <v>46</v>
      </c>
      <c r="G53" s="2" t="s">
        <v>92</v>
      </c>
      <c r="H53" s="3" t="s">
        <v>53</v>
      </c>
      <c r="I53" s="3" t="s">
        <v>84</v>
      </c>
      <c r="J53" s="3" t="s">
        <v>85</v>
      </c>
      <c r="K53" s="3" t="s">
        <v>47</v>
      </c>
      <c r="L53" s="3" t="s">
        <v>86</v>
      </c>
      <c r="M53" s="3" t="s">
        <v>115</v>
      </c>
      <c r="N53" s="3" t="s">
        <v>87</v>
      </c>
      <c r="O53" s="3" t="s">
        <v>116</v>
      </c>
    </row>
    <row r="54" spans="1:15" x14ac:dyDescent="0.25">
      <c r="A54" s="4">
        <v>40049301</v>
      </c>
      <c r="B54" s="5" t="s">
        <v>119</v>
      </c>
      <c r="C54" s="4" t="s">
        <v>49</v>
      </c>
      <c r="D54" s="4" t="s">
        <v>23</v>
      </c>
      <c r="E54" s="4" t="s">
        <v>23</v>
      </c>
      <c r="F54" s="4" t="s">
        <v>3</v>
      </c>
      <c r="G54" s="4" t="s">
        <v>99</v>
      </c>
      <c r="H54" s="6">
        <f>SUM(I54:K54)</f>
        <v>9423699</v>
      </c>
      <c r="I54" s="6">
        <v>0</v>
      </c>
      <c r="J54" s="6">
        <v>127549</v>
      </c>
      <c r="K54" s="6">
        <v>9296150</v>
      </c>
      <c r="L54" s="6">
        <v>5356</v>
      </c>
      <c r="M54" s="6">
        <v>5356</v>
      </c>
      <c r="N54" s="6">
        <v>5355</v>
      </c>
      <c r="O54" s="10">
        <v>5.6824820062695125E-2</v>
      </c>
    </row>
    <row r="55" spans="1:15" x14ac:dyDescent="0.25">
      <c r="A55" s="4">
        <v>40052095</v>
      </c>
      <c r="B55" s="5" t="s">
        <v>120</v>
      </c>
      <c r="C55" s="4" t="s">
        <v>49</v>
      </c>
      <c r="D55" s="4" t="s">
        <v>8</v>
      </c>
      <c r="E55" s="4" t="s">
        <v>12</v>
      </c>
      <c r="F55" s="4" t="s">
        <v>3</v>
      </c>
      <c r="G55" s="4" t="s">
        <v>117</v>
      </c>
      <c r="H55" s="6">
        <f t="shared" ref="H55:H60" si="1">SUM(I55:K55)</f>
        <v>690907</v>
      </c>
      <c r="I55" s="6">
        <v>0</v>
      </c>
      <c r="J55" s="6">
        <v>690907</v>
      </c>
      <c r="K55" s="6">
        <v>0</v>
      </c>
      <c r="L55" s="6">
        <v>199963</v>
      </c>
      <c r="M55" s="6">
        <v>199962.20400000003</v>
      </c>
      <c r="N55" s="6">
        <v>199962.20400000003</v>
      </c>
      <c r="O55" s="10">
        <v>28.941985534956228</v>
      </c>
    </row>
    <row r="56" spans="1:15" ht="30" x14ac:dyDescent="0.25">
      <c r="A56" s="4">
        <v>40053798</v>
      </c>
      <c r="B56" s="7" t="s">
        <v>121</v>
      </c>
      <c r="C56" s="4" t="s">
        <v>49</v>
      </c>
      <c r="D56" s="4" t="s">
        <v>0</v>
      </c>
      <c r="E56" s="4" t="s">
        <v>19</v>
      </c>
      <c r="F56" s="4" t="s">
        <v>3</v>
      </c>
      <c r="G56" s="4" t="s">
        <v>99</v>
      </c>
      <c r="H56" s="6">
        <f t="shared" si="1"/>
        <v>581768</v>
      </c>
      <c r="I56" s="6">
        <v>64078</v>
      </c>
      <c r="J56" s="6">
        <v>517690</v>
      </c>
      <c r="K56" s="6">
        <v>0</v>
      </c>
      <c r="L56" s="6">
        <v>521039</v>
      </c>
      <c r="M56" s="6">
        <v>521038.61800000002</v>
      </c>
      <c r="N56" s="6">
        <v>521038.61800000002</v>
      </c>
      <c r="O56" s="10">
        <v>100</v>
      </c>
    </row>
    <row r="57" spans="1:15" x14ac:dyDescent="0.25">
      <c r="A57" s="4">
        <v>40054302</v>
      </c>
      <c r="B57" s="5" t="s">
        <v>122</v>
      </c>
      <c r="C57" s="4" t="s">
        <v>49</v>
      </c>
      <c r="D57" s="4" t="s">
        <v>0</v>
      </c>
      <c r="E57" s="4" t="s">
        <v>6</v>
      </c>
      <c r="F57" s="4" t="s">
        <v>3</v>
      </c>
      <c r="G57" s="4" t="s">
        <v>99</v>
      </c>
      <c r="H57" s="6">
        <f t="shared" si="1"/>
        <v>813536</v>
      </c>
      <c r="I57" s="6">
        <v>94841</v>
      </c>
      <c r="J57" s="6">
        <v>718695</v>
      </c>
      <c r="K57" s="6">
        <v>0</v>
      </c>
      <c r="L57" s="6">
        <v>782982</v>
      </c>
      <c r="M57" s="6">
        <v>777763.21800000011</v>
      </c>
      <c r="N57" s="6">
        <v>777763.63500000013</v>
      </c>
      <c r="O57" s="10">
        <v>100</v>
      </c>
    </row>
    <row r="58" spans="1:15" x14ac:dyDescent="0.25">
      <c r="A58" s="4">
        <v>40055328</v>
      </c>
      <c r="B58" s="7" t="s">
        <v>123</v>
      </c>
      <c r="C58" s="4" t="s">
        <v>49</v>
      </c>
      <c r="D58" s="4" t="s">
        <v>0</v>
      </c>
      <c r="E58" s="4" t="s">
        <v>73</v>
      </c>
      <c r="F58" s="4" t="s">
        <v>3</v>
      </c>
      <c r="G58" s="4" t="s">
        <v>105</v>
      </c>
      <c r="H58" s="6">
        <f t="shared" si="1"/>
        <v>3767656</v>
      </c>
      <c r="I58" s="6">
        <v>1645943</v>
      </c>
      <c r="J58" s="6">
        <v>2121713</v>
      </c>
      <c r="K58" s="6">
        <v>0</v>
      </c>
      <c r="L58" s="6">
        <v>2118494</v>
      </c>
      <c r="M58" s="6">
        <v>2118493.2750000004</v>
      </c>
      <c r="N58" s="6">
        <v>2118493.2750000004</v>
      </c>
      <c r="O58" s="10">
        <v>98.153475104945912</v>
      </c>
    </row>
    <row r="59" spans="1:15" x14ac:dyDescent="0.25">
      <c r="A59" s="4">
        <v>40057462</v>
      </c>
      <c r="B59" s="7" t="s">
        <v>124</v>
      </c>
      <c r="C59" s="4" t="s">
        <v>49</v>
      </c>
      <c r="D59" s="4" t="s">
        <v>0</v>
      </c>
      <c r="E59" s="4" t="s">
        <v>72</v>
      </c>
      <c r="F59" s="4" t="s">
        <v>2</v>
      </c>
      <c r="G59" s="4" t="s">
        <v>118</v>
      </c>
      <c r="H59" s="6">
        <f t="shared" si="1"/>
        <v>39674</v>
      </c>
      <c r="I59" s="6">
        <v>0</v>
      </c>
      <c r="J59" s="6">
        <v>39674</v>
      </c>
      <c r="K59" s="6">
        <v>0</v>
      </c>
      <c r="L59" s="6">
        <v>24810</v>
      </c>
      <c r="M59" s="6">
        <v>24810</v>
      </c>
      <c r="N59" s="6">
        <v>24810</v>
      </c>
      <c r="O59" s="10">
        <v>62.534657458285025</v>
      </c>
    </row>
    <row r="60" spans="1:15" ht="30" x14ac:dyDescent="0.25">
      <c r="A60" s="4">
        <v>40058590</v>
      </c>
      <c r="B60" s="7" t="s">
        <v>125</v>
      </c>
      <c r="C60" s="4" t="s">
        <v>49</v>
      </c>
      <c r="D60" s="4" t="s">
        <v>0</v>
      </c>
      <c r="E60" s="4" t="s">
        <v>6</v>
      </c>
      <c r="F60" s="4" t="s">
        <v>3</v>
      </c>
      <c r="G60" s="4" t="s">
        <v>102</v>
      </c>
      <c r="H60" s="6">
        <f t="shared" si="1"/>
        <v>206826</v>
      </c>
      <c r="I60" s="6">
        <v>0</v>
      </c>
      <c r="J60" s="6">
        <v>206826</v>
      </c>
      <c r="K60" s="6">
        <v>0</v>
      </c>
      <c r="L60" s="6">
        <v>51900</v>
      </c>
      <c r="M60" s="6">
        <v>51899.262000000002</v>
      </c>
      <c r="N60" s="6">
        <v>51899.262000000002</v>
      </c>
      <c r="O60" s="10">
        <v>25.0932000812277</v>
      </c>
    </row>
  </sheetData>
  <mergeCells count="1">
    <mergeCell ref="H1:K1"/>
  </mergeCells>
  <phoneticPr fontId="3" type="noConversion"/>
  <pageMargins left="0.31496062992125984" right="0.31496062992125984" top="0.35433070866141736" bottom="0.35433070866141736" header="0.31496062992125984" footer="0.31496062992125984"/>
  <pageSetup paperSize="14" scale="65" orientation="landscape" r:id="rId1"/>
  <ignoredErrors>
    <ignoredError sqref="H3:H52 H54:H6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4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Marioli Aleskandrina Lazcano Rios</dc:creator>
  <cp:lastModifiedBy>Wilson Rojas Valenzuela</cp:lastModifiedBy>
  <cp:lastPrinted>2026-01-30T13:46:35Z</cp:lastPrinted>
  <dcterms:created xsi:type="dcterms:W3CDTF">2023-04-26T19:22:00Z</dcterms:created>
  <dcterms:modified xsi:type="dcterms:W3CDTF">2026-01-30T14:17:20Z</dcterms:modified>
</cp:coreProperties>
</file>